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O\Desktop\"/>
    </mc:Choice>
  </mc:AlternateContent>
  <xr:revisionPtr revIDLastSave="0" documentId="13_ncr:1_{13135609-3203-47B8-B739-5154B177BB17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Валка" sheetId="1" r:id="rId1"/>
  </sheets>
  <definedNames>
    <definedName name="_xlnm.Print_Area" localSheetId="0">Валка!$A$4:$L$26</definedName>
  </definedNames>
  <calcPr calcId="181029"/>
</workbook>
</file>

<file path=xl/calcChain.xml><?xml version="1.0" encoding="utf-8"?>
<calcChain xmlns="http://schemas.openxmlformats.org/spreadsheetml/2006/main">
  <c r="C22" i="1" l="1"/>
  <c r="J21" i="1"/>
  <c r="K21" i="1" s="1"/>
  <c r="E21" i="1"/>
  <c r="J20" i="1"/>
  <c r="K20" i="1" s="1"/>
  <c r="E20" i="1"/>
  <c r="G20" i="1" s="1"/>
  <c r="J19" i="1"/>
  <c r="K19" i="1" s="1"/>
  <c r="E19" i="1"/>
  <c r="J18" i="1"/>
  <c r="K18" i="1" s="1"/>
  <c r="E18" i="1"/>
  <c r="J17" i="1"/>
  <c r="K17" i="1" s="1"/>
  <c r="E17" i="1"/>
  <c r="G17" i="1" s="1"/>
  <c r="L17" i="1" s="1"/>
  <c r="J16" i="1"/>
  <c r="K16" i="1" s="1"/>
  <c r="E16" i="1"/>
  <c r="G16" i="1" s="1"/>
  <c r="J15" i="1"/>
  <c r="K15" i="1" s="1"/>
  <c r="E15" i="1"/>
  <c r="J14" i="1"/>
  <c r="K14" i="1" s="1"/>
  <c r="G14" i="1"/>
  <c r="E14" i="1"/>
  <c r="J13" i="1"/>
  <c r="K13" i="1" s="1"/>
  <c r="E13" i="1"/>
  <c r="J12" i="1"/>
  <c r="K12" i="1" s="1"/>
  <c r="E12" i="1"/>
  <c r="J11" i="1"/>
  <c r="K11" i="1" s="1"/>
  <c r="E11" i="1"/>
  <c r="G11" i="1" s="1"/>
  <c r="F11" i="1" l="1"/>
  <c r="G18" i="1"/>
  <c r="H18" i="1" s="1"/>
  <c r="H14" i="1"/>
  <c r="H20" i="1"/>
  <c r="H12" i="1"/>
  <c r="H17" i="1"/>
  <c r="G12" i="1"/>
  <c r="G19" i="1"/>
  <c r="H19" i="1" s="1"/>
  <c r="F16" i="1"/>
  <c r="G15" i="1"/>
  <c r="L15" i="1" s="1"/>
  <c r="G13" i="1"/>
  <c r="L13" i="1" s="1"/>
  <c r="H11" i="1"/>
  <c r="L11" i="1"/>
  <c r="J22" i="1"/>
  <c r="L12" i="1"/>
  <c r="L14" i="1"/>
  <c r="L16" i="1"/>
  <c r="H16" i="1"/>
  <c r="L20" i="1"/>
  <c r="G21" i="1"/>
  <c r="H21" i="1" s="1"/>
  <c r="E22" i="1"/>
  <c r="L19" i="1" l="1"/>
  <c r="L18" i="1"/>
  <c r="H15" i="1"/>
  <c r="H13" i="1"/>
  <c r="I11" i="1" s="1"/>
  <c r="L21" i="1"/>
  <c r="L22" i="1" s="1"/>
  <c r="G22" i="1"/>
  <c r="I16" i="1"/>
  <c r="H22" i="1" l="1"/>
</calcChain>
</file>

<file path=xl/sharedStrings.xml><?xml version="1.0" encoding="utf-8"?>
<sst xmlns="http://schemas.openxmlformats.org/spreadsheetml/2006/main" count="25" uniqueCount="21">
  <si>
    <t xml:space="preserve">Расчет объемов поваленных деревьев </t>
  </si>
  <si>
    <t>Деревья</t>
  </si>
  <si>
    <t>Кол-во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</si>
  <si>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</si>
  <si>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</si>
  <si>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</si>
  <si>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</si>
  <si>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</si>
  <si>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</si>
  <si>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</si>
  <si>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</si>
  <si>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</si>
  <si>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</si>
  <si>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</si>
  <si>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</si>
  <si>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</si>
  <si>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</t>
  </si>
  <si>
    <t>м3*шт</t>
  </si>
  <si>
    <t>тополь,карагач, береза, клен, черемуха, рябина</t>
  </si>
  <si>
    <t>Итого:</t>
  </si>
  <si>
    <t>На обьект:Авиаторов, 82.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</si>
</sst>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vertical="center" textRotation="90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164" fontId="0" fillId="0" borderId="18" xfId="0" applyNumberFormat="1" applyFill="1" applyBorder="1" applyAlignment="1">
      <alignment horizontal="center" vertical="center"/>
    </xf>
    <xf numFmtId="2" fontId="0" fillId="0" borderId="20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2" fontId="4" fillId="0" borderId="22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13" xfId="0" applyFont="1" applyFill="1" applyBorder="1" applyAlignment="1">
      <alignment horizontal="center" vertical="center" textRotation="90"/>
    </xf>
    <xf numFmtId="0" fontId="1" fillId="0" borderId="16" xfId="0" applyFont="1" applyFill="1" applyBorder="1" applyAlignment="1">
      <alignment horizontal="center" vertical="center" textRotation="90"/>
    </xf>
    <xf numFmtId="2" fontId="1" fillId="0" borderId="13" xfId="0" applyNumberFormat="1" applyFont="1" applyFill="1" applyBorder="1" applyAlignment="1">
      <alignment horizontal="center" vertical="center" textRotation="90"/>
    </xf>
    <xf numFmtId="2" fontId="1" fillId="0" borderId="16" xfId="0" applyNumberFormat="1" applyFont="1" applyFill="1" applyBorder="1" applyAlignment="1">
      <alignment horizontal="center" vertical="center" textRotation="90"/>
    </xf>
    <xf numFmtId="2" fontId="1" fillId="0" borderId="9" xfId="0" applyNumberFormat="1" applyFont="1" applyFill="1" applyBorder="1" applyAlignment="1">
      <alignment horizontal="center" vertical="center" textRotation="90"/>
    </xf>
    <xf numFmtId="2" fontId="1" fillId="0" borderId="18" xfId="0" applyNumberFormat="1" applyFont="1" applyFill="1" applyBorder="1" applyAlignment="1">
      <alignment horizontal="center" vertical="center" textRotation="90"/>
    </xf>
    <xf numFmtId="2" fontId="1" fillId="0" borderId="21" xfId="0" applyNumberFormat="1" applyFont="1" applyFill="1" applyBorder="1" applyAlignment="1">
      <alignment horizontal="center" vertical="center" textRotation="90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tabSelected="1" workbookViewId="0">
      <selection activeCell="C21" sqref="C21"/>
    </sheetView>
  </sheetViews>
  <sheetFormatPr defaultRowHeight="12.75" x14ac:dyDescent="0.2"/>
  <cols>
    <col min="1" max="1" width="6.85546875" customWidth="1"/>
    <col min="11" max="12" width="11" customWidth="1"/>
  </cols>
  <sheetData>
    <row r="2" spans="1:12" x14ac:dyDescent="0.2">
      <c r="A2" s="1"/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8.75" x14ac:dyDescent="0.2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2">
      <c r="A4" s="45" t="s">
        <v>20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ht="18.7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.75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x14ac:dyDescent="0.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7.5" x14ac:dyDescent="0.2">
      <c r="A8" s="46" t="s">
        <v>1</v>
      </c>
      <c r="B8" s="46"/>
      <c r="C8" s="5" t="s">
        <v>2</v>
      </c>
      <c r="D8" s="47" t="s">
        <v>3</v>
      </c>
      <c r="E8" s="48"/>
      <c r="F8" s="49"/>
      <c r="G8" s="6" t="s">
        <v>4</v>
      </c>
      <c r="H8" s="50" t="s">
        <v>5</v>
      </c>
      <c r="I8" s="51"/>
      <c r="J8" s="47" t="s">
        <v>6</v>
      </c>
      <c r="K8" s="48"/>
      <c r="L8" s="7" t="s">
        <v>7</v>
      </c>
    </row>
    <row r="9" spans="1:12" ht="44.25" x14ac:dyDescent="0.2">
      <c r="A9" s="52" t="s">
        <v>8</v>
      </c>
      <c r="B9" s="52"/>
      <c r="C9" s="8"/>
      <c r="D9" s="9">
        <v>1</v>
      </c>
      <c r="E9" s="53" t="s">
        <v>9</v>
      </c>
      <c r="F9" s="54"/>
      <c r="G9" s="10" t="s">
        <v>10</v>
      </c>
      <c r="H9" s="55" t="s">
        <v>11</v>
      </c>
      <c r="I9" s="56"/>
      <c r="J9" s="11" t="s">
        <v>12</v>
      </c>
      <c r="K9" s="12" t="s">
        <v>9</v>
      </c>
      <c r="L9" s="13" t="s">
        <v>13</v>
      </c>
    </row>
    <row r="10" spans="1:12" ht="16.5" thickBot="1" x14ac:dyDescent="0.25">
      <c r="A10" s="57" t="s">
        <v>14</v>
      </c>
      <c r="B10" s="57"/>
      <c r="C10" s="14" t="s">
        <v>15</v>
      </c>
      <c r="D10" s="15" t="s">
        <v>16</v>
      </c>
      <c r="E10" s="58" t="s">
        <v>17</v>
      </c>
      <c r="F10" s="59"/>
      <c r="G10" s="58" t="s">
        <v>16</v>
      </c>
      <c r="H10" s="60"/>
      <c r="I10" s="60"/>
      <c r="J10" s="59"/>
      <c r="K10" s="14" t="s">
        <v>17</v>
      </c>
      <c r="L10" s="15" t="s">
        <v>16</v>
      </c>
    </row>
    <row r="11" spans="1:12" ht="15.75" x14ac:dyDescent="0.2">
      <c r="A11" s="63" t="s">
        <v>18</v>
      </c>
      <c r="B11" s="16">
        <v>0.1</v>
      </c>
      <c r="C11" s="17"/>
      <c r="D11" s="18">
        <v>0.09</v>
      </c>
      <c r="E11" s="19">
        <f t="shared" ref="E11:E21" si="0">C11*D11</f>
        <v>0</v>
      </c>
      <c r="F11" s="66">
        <f>E11+E12+E13+E14+E15</f>
        <v>1.88</v>
      </c>
      <c r="G11" s="19">
        <f t="shared" ref="G11:G21" si="1">E11*15%</f>
        <v>0</v>
      </c>
      <c r="H11" s="19">
        <f t="shared" ref="H11:H21" si="2">E11+G11</f>
        <v>0</v>
      </c>
      <c r="I11" s="68">
        <f>SUM(H11:H15)</f>
        <v>2.1619999999999999</v>
      </c>
      <c r="J11" s="20">
        <f t="shared" ref="J11:J21" si="3">3.14*(B11/2*B11/2)*1.5*1.5</f>
        <v>1.7662500000000001E-2</v>
      </c>
      <c r="K11" s="20">
        <f t="shared" ref="K11:K21" si="4">J11*C11</f>
        <v>0</v>
      </c>
      <c r="L11" s="21">
        <f t="shared" ref="L11:L21" si="5">E11+G11+K11</f>
        <v>0</v>
      </c>
    </row>
    <row r="12" spans="1:12" ht="15.75" x14ac:dyDescent="0.2">
      <c r="A12" s="64"/>
      <c r="B12" s="22">
        <v>0.15</v>
      </c>
      <c r="C12" s="23"/>
      <c r="D12" s="24">
        <v>0.17</v>
      </c>
      <c r="E12" s="19">
        <f t="shared" si="0"/>
        <v>0</v>
      </c>
      <c r="F12" s="67"/>
      <c r="G12" s="19">
        <f t="shared" si="1"/>
        <v>0</v>
      </c>
      <c r="H12" s="19">
        <f t="shared" si="2"/>
        <v>0</v>
      </c>
      <c r="I12" s="69"/>
      <c r="J12" s="20">
        <f t="shared" si="3"/>
        <v>3.9740625000000002E-2</v>
      </c>
      <c r="K12" s="20">
        <f t="shared" si="4"/>
        <v>0</v>
      </c>
      <c r="L12" s="21">
        <f t="shared" si="5"/>
        <v>0</v>
      </c>
    </row>
    <row r="13" spans="1:12" x14ac:dyDescent="0.2">
      <c r="A13" s="64"/>
      <c r="B13" s="25">
        <v>0.2</v>
      </c>
      <c r="C13" s="19"/>
      <c r="D13" s="26">
        <v>0.3</v>
      </c>
      <c r="E13" s="19">
        <f t="shared" si="0"/>
        <v>0</v>
      </c>
      <c r="F13" s="67"/>
      <c r="G13" s="19">
        <f t="shared" si="1"/>
        <v>0</v>
      </c>
      <c r="H13" s="19">
        <f t="shared" si="2"/>
        <v>0</v>
      </c>
      <c r="I13" s="69"/>
      <c r="J13" s="20">
        <f t="shared" si="3"/>
        <v>7.0650000000000004E-2</v>
      </c>
      <c r="K13" s="20">
        <f t="shared" si="4"/>
        <v>0</v>
      </c>
      <c r="L13" s="21">
        <f t="shared" si="5"/>
        <v>0</v>
      </c>
    </row>
    <row r="14" spans="1:12" x14ac:dyDescent="0.2">
      <c r="A14" s="64"/>
      <c r="B14" s="27">
        <v>0.24</v>
      </c>
      <c r="C14" s="24"/>
      <c r="D14" s="28">
        <v>0.47</v>
      </c>
      <c r="E14" s="24">
        <f t="shared" si="0"/>
        <v>0</v>
      </c>
      <c r="F14" s="67"/>
      <c r="G14" s="24">
        <f t="shared" si="1"/>
        <v>0</v>
      </c>
      <c r="H14" s="19">
        <f t="shared" si="2"/>
        <v>0</v>
      </c>
      <c r="I14" s="69"/>
      <c r="J14" s="29">
        <f t="shared" si="3"/>
        <v>0.10173599999999999</v>
      </c>
      <c r="K14" s="29">
        <f t="shared" si="4"/>
        <v>0</v>
      </c>
      <c r="L14" s="30">
        <f t="shared" si="5"/>
        <v>0</v>
      </c>
    </row>
    <row r="15" spans="1:12" x14ac:dyDescent="0.2">
      <c r="A15" s="64"/>
      <c r="B15" s="31">
        <v>0.3</v>
      </c>
      <c r="C15" s="24">
        <v>2</v>
      </c>
      <c r="D15" s="24">
        <v>0.94</v>
      </c>
      <c r="E15" s="19">
        <f t="shared" si="0"/>
        <v>1.88</v>
      </c>
      <c r="F15" s="67"/>
      <c r="G15" s="19">
        <f t="shared" si="1"/>
        <v>0.28199999999999997</v>
      </c>
      <c r="H15" s="19">
        <f t="shared" si="2"/>
        <v>2.1619999999999999</v>
      </c>
      <c r="I15" s="70"/>
      <c r="J15" s="29">
        <f t="shared" si="3"/>
        <v>0.15896250000000001</v>
      </c>
      <c r="K15" s="29">
        <f t="shared" si="4"/>
        <v>0.31792500000000001</v>
      </c>
      <c r="L15" s="30">
        <f t="shared" si="5"/>
        <v>2.4799249999999997</v>
      </c>
    </row>
    <row r="16" spans="1:12" x14ac:dyDescent="0.2">
      <c r="A16" s="64"/>
      <c r="B16" s="27">
        <v>0.35</v>
      </c>
      <c r="C16" s="32">
        <v>2</v>
      </c>
      <c r="D16" s="24">
        <v>1.25</v>
      </c>
      <c r="E16" s="19">
        <f t="shared" si="0"/>
        <v>2.5</v>
      </c>
      <c r="F16" s="64">
        <f>SUM(E16:E21)</f>
        <v>8.5</v>
      </c>
      <c r="G16" s="19">
        <f t="shared" si="1"/>
        <v>0.375</v>
      </c>
      <c r="H16" s="19">
        <f t="shared" si="2"/>
        <v>2.875</v>
      </c>
      <c r="I16" s="71">
        <f>SUM(H16:H21)</f>
        <v>9.7750000000000004</v>
      </c>
      <c r="J16" s="29">
        <f t="shared" si="3"/>
        <v>0.21636562500000001</v>
      </c>
      <c r="K16" s="29">
        <f t="shared" si="4"/>
        <v>0.43273125000000001</v>
      </c>
      <c r="L16" s="30">
        <f t="shared" si="5"/>
        <v>3.3077312499999998</v>
      </c>
    </row>
    <row r="17" spans="1:12" x14ac:dyDescent="0.2">
      <c r="A17" s="64"/>
      <c r="B17" s="31">
        <v>0.4</v>
      </c>
      <c r="C17" s="24"/>
      <c r="D17" s="24">
        <v>1.61</v>
      </c>
      <c r="E17" s="24">
        <f t="shared" si="0"/>
        <v>0</v>
      </c>
      <c r="F17" s="64"/>
      <c r="G17" s="24">
        <f t="shared" si="1"/>
        <v>0</v>
      </c>
      <c r="H17" s="19">
        <f t="shared" si="2"/>
        <v>0</v>
      </c>
      <c r="I17" s="69"/>
      <c r="J17" s="29">
        <f t="shared" si="3"/>
        <v>0.28260000000000002</v>
      </c>
      <c r="K17" s="29">
        <f t="shared" si="4"/>
        <v>0</v>
      </c>
      <c r="L17" s="30">
        <f t="shared" si="5"/>
        <v>0</v>
      </c>
    </row>
    <row r="18" spans="1:12" x14ac:dyDescent="0.2">
      <c r="A18" s="64"/>
      <c r="B18" s="33">
        <v>0.45</v>
      </c>
      <c r="C18" s="34"/>
      <c r="D18" s="24">
        <v>2.02</v>
      </c>
      <c r="E18" s="34">
        <f t="shared" si="0"/>
        <v>0</v>
      </c>
      <c r="F18" s="64"/>
      <c r="G18" s="34">
        <f t="shared" si="1"/>
        <v>0</v>
      </c>
      <c r="H18" s="19">
        <f t="shared" si="2"/>
        <v>0</v>
      </c>
      <c r="I18" s="69"/>
      <c r="J18" s="35">
        <f t="shared" si="3"/>
        <v>0.35766562499999999</v>
      </c>
      <c r="K18" s="35">
        <f t="shared" si="4"/>
        <v>0</v>
      </c>
      <c r="L18" s="36">
        <f t="shared" si="5"/>
        <v>0</v>
      </c>
    </row>
    <row r="19" spans="1:12" x14ac:dyDescent="0.2">
      <c r="A19" s="64"/>
      <c r="B19" s="33">
        <v>0.5</v>
      </c>
      <c r="C19" s="34"/>
      <c r="D19" s="24">
        <v>2.97</v>
      </c>
      <c r="E19" s="34">
        <f t="shared" si="0"/>
        <v>0</v>
      </c>
      <c r="F19" s="64"/>
      <c r="G19" s="34">
        <f t="shared" si="1"/>
        <v>0</v>
      </c>
      <c r="H19" s="19">
        <f>G19+E19</f>
        <v>0</v>
      </c>
      <c r="I19" s="69"/>
      <c r="J19" s="35">
        <f t="shared" si="3"/>
        <v>0.44156249999999997</v>
      </c>
      <c r="K19" s="35">
        <f t="shared" si="4"/>
        <v>0</v>
      </c>
      <c r="L19" s="36">
        <f t="shared" si="5"/>
        <v>0</v>
      </c>
    </row>
    <row r="20" spans="1:12" x14ac:dyDescent="0.2">
      <c r="A20" s="64"/>
      <c r="B20" s="33">
        <v>0.68</v>
      </c>
      <c r="C20" s="34">
        <v>1</v>
      </c>
      <c r="D20" s="34">
        <v>6</v>
      </c>
      <c r="E20" s="34">
        <f t="shared" si="0"/>
        <v>6</v>
      </c>
      <c r="F20" s="64"/>
      <c r="G20" s="34">
        <f t="shared" si="1"/>
        <v>0.89999999999999991</v>
      </c>
      <c r="H20" s="19">
        <f t="shared" si="2"/>
        <v>6.9</v>
      </c>
      <c r="I20" s="69"/>
      <c r="J20" s="35">
        <f t="shared" si="3"/>
        <v>0.81671400000000027</v>
      </c>
      <c r="K20" s="35">
        <f t="shared" si="4"/>
        <v>0.81671400000000027</v>
      </c>
      <c r="L20" s="36">
        <f t="shared" si="5"/>
        <v>7.7167140000000005</v>
      </c>
    </row>
    <row r="21" spans="1:12" ht="16.5" thickBot="1" x14ac:dyDescent="0.25">
      <c r="A21" s="65"/>
      <c r="B21" s="37">
        <v>0.72</v>
      </c>
      <c r="C21" s="15"/>
      <c r="D21" s="15">
        <v>10.08</v>
      </c>
      <c r="E21" s="15">
        <f t="shared" si="0"/>
        <v>0</v>
      </c>
      <c r="F21" s="65"/>
      <c r="G21" s="15">
        <f t="shared" si="1"/>
        <v>0</v>
      </c>
      <c r="H21" s="15">
        <f t="shared" si="2"/>
        <v>0</v>
      </c>
      <c r="I21" s="72"/>
      <c r="J21" s="38">
        <f t="shared" si="3"/>
        <v>0.91562399999999999</v>
      </c>
      <c r="K21" s="38">
        <f t="shared" si="4"/>
        <v>0</v>
      </c>
      <c r="L21" s="39">
        <f t="shared" si="5"/>
        <v>0</v>
      </c>
    </row>
    <row r="22" spans="1:12" ht="18.75" x14ac:dyDescent="0.2">
      <c r="A22" s="1"/>
      <c r="B22" s="40" t="s">
        <v>19</v>
      </c>
      <c r="C22" s="41">
        <f>SUM(C11:C21)</f>
        <v>5</v>
      </c>
      <c r="D22" s="42"/>
      <c r="E22" s="73">
        <f>SUM(E11:E21)</f>
        <v>10.379999999999999</v>
      </c>
      <c r="F22" s="74"/>
      <c r="G22" s="43">
        <f>SUM(G11:G21)</f>
        <v>1.5569999999999999</v>
      </c>
      <c r="H22" s="61">
        <f>SUM(H11:H21)</f>
        <v>11.937000000000001</v>
      </c>
      <c r="I22" s="75"/>
      <c r="J22" s="61">
        <f>SUM(K11:K21)</f>
        <v>1.5673702500000002</v>
      </c>
      <c r="K22" s="62"/>
      <c r="L22" s="44">
        <f>SUM(L11:L21)</f>
        <v>13.504370250000001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Валка</vt:lpstr>
      <vt:lpstr>Валка!Область_печати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PTO</cp:lastModifiedBy>
  <cp:lastPrinted>2021-05-31T08:14:57Z</cp:lastPrinted>
  <dcterms:created xsi:type="dcterms:W3CDTF">2020-07-29T06:30:46Z</dcterms:created>
  <dcterms:modified xsi:type="dcterms:W3CDTF">2021-06-11T04:33:11Z</dcterms:modified>
</cp:coreProperties>
</file>